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补助资金汇总表!$A$3:$H$28</definedName>
    <definedName name="_xlnm.Print_Titles" localSheetId="0">补助资金汇总表!$1:$4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<sst xmlns="http://schemas.openxmlformats.org/spreadsheetml/2006/main" count="111" uniqueCount="99">
  <si>
    <r>
      <rPr>
        <b/>
        <u/>
        <sz val="20"/>
        <rFont val="方正小标宋简体"/>
        <charset val="134"/>
      </rPr>
      <t>孙庄街道</t>
    </r>
    <r>
      <rPr>
        <b/>
        <sz val="20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</si>
  <si>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仿宋_GB2312"/>
        <charset val="134"/>
      </rPr>
      <t xml:space="preserve">镇（区/街道/办事处）（盖章）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</si>
  <si>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</si>
  <si>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</si>
  <si>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</si>
  <si>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</si>
  <si>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</si>
  <si>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</si>
  <si>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</si>
  <si>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</si>
  <si>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通学桥村</t>
  </si>
  <si>
    <t>通学桥村十九组</t>
  </si>
  <si>
    <t>张世华</t>
  </si>
  <si>
    <t>通学桥村1.2.17.18.19.28.29组</t>
  </si>
  <si>
    <t>通学桥村一组</t>
  </si>
  <si>
    <t>陈元时</t>
  </si>
  <si>
    <t>通学桥村1.3.31.32组、陈港村16组</t>
  </si>
  <si>
    <t>通学桥村225.07，陈港村26</t>
  </si>
  <si>
    <t>孙庄村</t>
  </si>
  <si>
    <t>孙庄村二十六组</t>
  </si>
  <si>
    <t>刘建波</t>
  </si>
  <si>
    <t>孙庄村1.12.13.14.19.23.26组</t>
  </si>
  <si>
    <t>海南村</t>
  </si>
  <si>
    <t>海南村十九组</t>
  </si>
  <si>
    <t>程龙华</t>
  </si>
  <si>
    <t>海南村14.25.26.28.29.30.31组</t>
  </si>
  <si>
    <t>海南村三十二组</t>
  </si>
  <si>
    <t>曹世琪</t>
  </si>
  <si>
    <t>海南村18.22.30.32.33组</t>
  </si>
  <si>
    <t>祖师庙村</t>
  </si>
  <si>
    <t>祖师庙村一组</t>
  </si>
  <si>
    <t>江云霞</t>
  </si>
  <si>
    <t>祖师庙村6.9.13.14.15.16.22.23组</t>
  </si>
  <si>
    <t>陈港村</t>
  </si>
  <si>
    <t>陈港村十四组</t>
  </si>
  <si>
    <t>章增林</t>
  </si>
  <si>
    <t>陈港村11.12.14组</t>
  </si>
  <si>
    <t>谢庄村</t>
  </si>
  <si>
    <t>谢庄村七组</t>
  </si>
  <si>
    <t>赵晓平</t>
  </si>
  <si>
    <t>谢庄村5.6.7.16.17.18.19组</t>
  </si>
  <si>
    <t>仁桥村</t>
  </si>
  <si>
    <t>仁桥村十二组</t>
  </si>
  <si>
    <t>徐进华</t>
  </si>
  <si>
    <t>仁桥村7.11.12.13.14.16组</t>
  </si>
  <si>
    <t>谢庄村一组</t>
  </si>
  <si>
    <t>陈世进</t>
  </si>
  <si>
    <t>谢庄村1-18组、韩庄村18.19组、界河村1组</t>
  </si>
  <si>
    <t>谢庄村266.5，韩庄村26.57，界河村17.16</t>
  </si>
  <si>
    <t>谢庄村九组</t>
  </si>
  <si>
    <t>张贤亿</t>
  </si>
  <si>
    <t>谢庄村4.8.9.16.17组</t>
  </si>
  <si>
    <t>通学桥村四组</t>
  </si>
  <si>
    <t>许金全</t>
  </si>
  <si>
    <t>通学桥村1.3-7.9.10.22.23.25.26.33.34组、海南村1.2.9.15.23.24.27.34组</t>
  </si>
  <si>
    <t>通学桥村1108.39，海南村450.04</t>
  </si>
  <si>
    <t>谢庄村十组</t>
  </si>
  <si>
    <t>张银军</t>
  </si>
  <si>
    <t>谢庄村1-20组</t>
  </si>
  <si>
    <t>村干部</t>
  </si>
  <si>
    <t>韩庄村</t>
  </si>
  <si>
    <t>韩庄村十六组</t>
  </si>
  <si>
    <t>韩世磊</t>
  </si>
  <si>
    <t>韩庄村1.3.6.7.8.15.16组</t>
  </si>
  <si>
    <t>通学桥村十六组</t>
  </si>
  <si>
    <t>于登虎</t>
  </si>
  <si>
    <t>祖师庙村16.17.21组、海南村2.11.19.20.21组</t>
  </si>
  <si>
    <t>祖师庙村117.3，海南村280.24</t>
  </si>
  <si>
    <t>通学桥村十二组</t>
  </si>
  <si>
    <t>赵爱群</t>
  </si>
  <si>
    <t>通学桥村8.9.11.12.14.15.20组</t>
  </si>
  <si>
    <t>银杏村</t>
  </si>
  <si>
    <t>银杏村四组</t>
  </si>
  <si>
    <t>张君</t>
  </si>
  <si>
    <t>银杏村1-4.9.11.13.17组</t>
  </si>
  <si>
    <t>韩庄村十一组</t>
  </si>
  <si>
    <t>于金兰</t>
  </si>
  <si>
    <t>韩庄村2.9-15组</t>
  </si>
  <si>
    <t>夏岔村</t>
  </si>
  <si>
    <t>夏岔村十四组</t>
  </si>
  <si>
    <t>江苏润保源谷物种植有限公司</t>
  </si>
  <si>
    <t>夏岔村4.5.7.9.10.11.16-18.19-24组、孙庄村20-27组、营溪村6-8.11.12组</t>
  </si>
  <si>
    <t>夏岔村1410.32，孙庄村，305.22，营溪村522</t>
  </si>
  <si>
    <t>孙庄村十七组</t>
  </si>
  <si>
    <t>许国平</t>
  </si>
  <si>
    <t>孙庄村16.17.27.28组</t>
  </si>
  <si>
    <t>孙庄村五组</t>
  </si>
  <si>
    <t>许晓宏</t>
  </si>
  <si>
    <t>界河村11.12.13组、孙庄村2-17组</t>
  </si>
  <si>
    <t>界河村200，孙庄村119.89</t>
  </si>
  <si>
    <t>钟涵村四组</t>
  </si>
  <si>
    <t>杨春震</t>
  </si>
  <si>
    <t>海南村12组</t>
  </si>
  <si>
    <t>界河村</t>
  </si>
  <si>
    <t>界河村十组</t>
  </si>
  <si>
    <t>陆树健</t>
  </si>
  <si>
    <t>界河村6.8.9.10.14组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</si>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</sst>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u/>
      <sz val="20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name val="宋体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176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176" fontId="1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30"/>
  <sheetViews>
    <sheetView tabSelected="1" zoomScale="70" zoomScaleNormal="70" zoomScaleSheetLayoutView="70" workbookViewId="0">
      <selection activeCell="H26" sqref="H26"/>
    </sheetView>
  </sheetViews>
  <sheetFormatPr defaultColWidth="9" defaultRowHeight="13.5" outlineLevelCol="7"/>
  <cols>
    <col min="1" max="1" width="5.50442477876106" style="5" customWidth="1"/>
    <col min="2" max="2" width="10.8141592920354" style="5" customWidth="1"/>
    <col min="3" max="3" width="16.4690265486726" style="5" customWidth="1"/>
    <col min="4" max="4" width="12.9380530973451" style="5" customWidth="1"/>
    <col min="5" max="5" width="23.2212389380531" style="5" customWidth="1"/>
    <col min="6" max="6" width="11.6106194690265" style="6" customWidth="1"/>
    <col min="7" max="7" width="14.1238938053097" style="6" customWidth="1"/>
    <col min="8" max="8" width="20.3008849557522" style="5" customWidth="1"/>
    <col min="9" max="9" width="9" style="5"/>
    <col min="10" max="10" width="11.5044247787611" style="5"/>
    <col min="11" max="16384" width="9" style="5"/>
  </cols>
  <sheetData>
    <row r="1" ht="45.75" customHeight="1" spans="1:8">
      <c r="A1" s="7" t="s">
        <v>0</v>
      </c>
      <c r="B1" s="7"/>
      <c r="C1" s="7"/>
      <c r="D1" s="7"/>
      <c r="E1" s="7"/>
      <c r="F1" s="8"/>
      <c r="G1" s="8"/>
      <c r="H1" s="7"/>
    </row>
    <row r="2" s="1" customFormat="1" ht="24" customHeight="1" spans="1:8">
      <c r="A2" s="9" t="s">
        <v>1</v>
      </c>
      <c r="B2" s="9"/>
      <c r="C2" s="9"/>
      <c r="D2" s="9"/>
      <c r="E2" s="9"/>
      <c r="F2" s="10"/>
      <c r="G2" s="10"/>
      <c r="H2" s="9"/>
    </row>
    <row r="3" s="2" customFormat="1" ht="33" customHeight="1" spans="1:8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3" t="s">
        <v>8</v>
      </c>
      <c r="H3" s="11" t="s">
        <v>9</v>
      </c>
    </row>
    <row r="4" ht="37" customHeight="1" spans="1:8">
      <c r="A4" s="14"/>
      <c r="B4" s="14"/>
      <c r="C4" s="14"/>
      <c r="D4" s="14"/>
      <c r="E4" s="12"/>
      <c r="F4" s="15"/>
      <c r="G4" s="15"/>
      <c r="H4" s="14"/>
    </row>
    <row r="5" s="3" customFormat="1" ht="39" customHeight="1" spans="1:8">
      <c r="A5" s="16">
        <v>1</v>
      </c>
      <c r="B5" s="16" t="s">
        <v>10</v>
      </c>
      <c r="C5" s="16" t="s">
        <v>11</v>
      </c>
      <c r="D5" s="16" t="s">
        <v>12</v>
      </c>
      <c r="E5" s="16" t="s">
        <v>13</v>
      </c>
      <c r="F5" s="17">
        <v>476.7</v>
      </c>
      <c r="G5" s="17">
        <v>10749.59</v>
      </c>
      <c r="H5" s="16"/>
    </row>
    <row r="6" s="3" customFormat="1" ht="39" customHeight="1" spans="1:8">
      <c r="A6" s="16">
        <v>2</v>
      </c>
      <c r="B6" s="16" t="s">
        <v>10</v>
      </c>
      <c r="C6" s="16" t="s">
        <v>14</v>
      </c>
      <c r="D6" s="16" t="s">
        <v>15</v>
      </c>
      <c r="E6" s="16" t="s">
        <v>16</v>
      </c>
      <c r="F6" s="17">
        <v>251.07</v>
      </c>
      <c r="G6" s="17">
        <v>5661.63</v>
      </c>
      <c r="H6" s="16" t="s">
        <v>17</v>
      </c>
    </row>
    <row r="7" s="3" customFormat="1" ht="39" customHeight="1" spans="1:8">
      <c r="A7" s="16">
        <v>3</v>
      </c>
      <c r="B7" s="16" t="s">
        <v>18</v>
      </c>
      <c r="C7" s="16" t="s">
        <v>19</v>
      </c>
      <c r="D7" s="16" t="s">
        <v>20</v>
      </c>
      <c r="E7" s="16" t="s">
        <v>21</v>
      </c>
      <c r="F7" s="17">
        <v>421.96</v>
      </c>
      <c r="G7" s="17">
        <v>9515.2</v>
      </c>
      <c r="H7" s="16"/>
    </row>
    <row r="8" s="3" customFormat="1" ht="39" customHeight="1" spans="1:8">
      <c r="A8" s="16">
        <v>4</v>
      </c>
      <c r="B8" s="16" t="s">
        <v>22</v>
      </c>
      <c r="C8" s="16" t="s">
        <v>23</v>
      </c>
      <c r="D8" s="16" t="s">
        <v>24</v>
      </c>
      <c r="E8" s="16" t="s">
        <v>25</v>
      </c>
      <c r="F8" s="17">
        <v>483.82</v>
      </c>
      <c r="G8" s="17">
        <v>10910.14</v>
      </c>
      <c r="H8" s="16"/>
    </row>
    <row r="9" s="3" customFormat="1" ht="39" customHeight="1" spans="1:8">
      <c r="A9" s="16">
        <v>5</v>
      </c>
      <c r="B9" s="16" t="s">
        <v>22</v>
      </c>
      <c r="C9" s="16" t="s">
        <v>26</v>
      </c>
      <c r="D9" s="16" t="s">
        <v>27</v>
      </c>
      <c r="E9" s="16" t="s">
        <v>28</v>
      </c>
      <c r="F9" s="17">
        <v>532</v>
      </c>
      <c r="G9" s="17">
        <v>11996.6</v>
      </c>
      <c r="H9" s="16"/>
    </row>
    <row r="10" s="3" customFormat="1" ht="39" customHeight="1" spans="1:8">
      <c r="A10" s="16">
        <v>6</v>
      </c>
      <c r="B10" s="16" t="s">
        <v>29</v>
      </c>
      <c r="C10" s="16" t="s">
        <v>30</v>
      </c>
      <c r="D10" s="16" t="s">
        <v>31</v>
      </c>
      <c r="E10" s="16" t="s">
        <v>32</v>
      </c>
      <c r="F10" s="17">
        <v>390</v>
      </c>
      <c r="G10" s="17">
        <v>8794.5</v>
      </c>
      <c r="H10" s="16"/>
    </row>
    <row r="11" s="3" customFormat="1" ht="39" customHeight="1" spans="1:8">
      <c r="A11" s="16">
        <v>7</v>
      </c>
      <c r="B11" s="16" t="s">
        <v>33</v>
      </c>
      <c r="C11" s="16" t="s">
        <v>34</v>
      </c>
      <c r="D11" s="16" t="s">
        <v>35</v>
      </c>
      <c r="E11" s="16" t="s">
        <v>36</v>
      </c>
      <c r="F11" s="17">
        <v>92.92</v>
      </c>
      <c r="G11" s="17">
        <v>2095.35</v>
      </c>
      <c r="H11" s="16"/>
    </row>
    <row r="12" s="3" customFormat="1" ht="39" customHeight="1" spans="1:8">
      <c r="A12" s="16">
        <v>8</v>
      </c>
      <c r="B12" s="16" t="s">
        <v>37</v>
      </c>
      <c r="C12" s="16" t="s">
        <v>38</v>
      </c>
      <c r="D12" s="16" t="s">
        <v>39</v>
      </c>
      <c r="E12" s="16" t="s">
        <v>40</v>
      </c>
      <c r="F12" s="17">
        <v>269.35</v>
      </c>
      <c r="G12" s="17">
        <v>6073.84</v>
      </c>
      <c r="H12" s="16"/>
    </row>
    <row r="13" s="3" customFormat="1" ht="39" customHeight="1" spans="1:8">
      <c r="A13" s="16">
        <v>9</v>
      </c>
      <c r="B13" s="16" t="s">
        <v>41</v>
      </c>
      <c r="C13" s="16" t="s">
        <v>42</v>
      </c>
      <c r="D13" s="16" t="s">
        <v>43</v>
      </c>
      <c r="E13" s="16" t="s">
        <v>44</v>
      </c>
      <c r="F13" s="17">
        <v>150.37</v>
      </c>
      <c r="G13" s="17">
        <v>3390.84</v>
      </c>
      <c r="H13" s="16"/>
    </row>
    <row r="14" s="3" customFormat="1" ht="39" customHeight="1" spans="1:8">
      <c r="A14" s="16">
        <v>10</v>
      </c>
      <c r="B14" s="16" t="s">
        <v>37</v>
      </c>
      <c r="C14" s="16" t="s">
        <v>45</v>
      </c>
      <c r="D14" s="16" t="s">
        <v>46</v>
      </c>
      <c r="E14" s="16" t="s">
        <v>47</v>
      </c>
      <c r="F14" s="17">
        <v>310.23</v>
      </c>
      <c r="G14" s="17">
        <v>6995.69</v>
      </c>
      <c r="H14" s="16" t="s">
        <v>48</v>
      </c>
    </row>
    <row r="15" s="3" customFormat="1" ht="39" customHeight="1" spans="1:8">
      <c r="A15" s="16">
        <v>11</v>
      </c>
      <c r="B15" s="16" t="s">
        <v>37</v>
      </c>
      <c r="C15" s="16" t="s">
        <v>49</v>
      </c>
      <c r="D15" s="16" t="s">
        <v>50</v>
      </c>
      <c r="E15" s="16" t="s">
        <v>51</v>
      </c>
      <c r="F15" s="17">
        <v>85.09</v>
      </c>
      <c r="G15" s="17">
        <v>1918.78</v>
      </c>
      <c r="H15" s="16"/>
    </row>
    <row r="16" s="3" customFormat="1" ht="39" customHeight="1" spans="1:8">
      <c r="A16" s="16">
        <v>12</v>
      </c>
      <c r="B16" s="16" t="s">
        <v>10</v>
      </c>
      <c r="C16" s="16" t="s">
        <v>52</v>
      </c>
      <c r="D16" s="16" t="s">
        <v>53</v>
      </c>
      <c r="E16" s="16" t="s">
        <v>54</v>
      </c>
      <c r="F16" s="17">
        <v>1558.43</v>
      </c>
      <c r="G16" s="17">
        <v>35142.59</v>
      </c>
      <c r="H16" s="16" t="s">
        <v>55</v>
      </c>
    </row>
    <row r="17" s="3" customFormat="1" ht="39" customHeight="1" spans="1:8">
      <c r="A17" s="16">
        <v>13</v>
      </c>
      <c r="B17" s="16" t="s">
        <v>37</v>
      </c>
      <c r="C17" s="16" t="s">
        <v>56</v>
      </c>
      <c r="D17" s="16" t="s">
        <v>57</v>
      </c>
      <c r="E17" s="16" t="s">
        <v>58</v>
      </c>
      <c r="F17" s="17">
        <v>369.02</v>
      </c>
      <c r="G17" s="17">
        <v>8321.4</v>
      </c>
      <c r="H17" s="16" t="s">
        <v>59</v>
      </c>
    </row>
    <row r="18" s="3" customFormat="1" ht="39" customHeight="1" spans="1:8">
      <c r="A18" s="16">
        <v>14</v>
      </c>
      <c r="B18" s="16" t="s">
        <v>60</v>
      </c>
      <c r="C18" s="16" t="s">
        <v>61</v>
      </c>
      <c r="D18" s="16" t="s">
        <v>62</v>
      </c>
      <c r="E18" s="16" t="s">
        <v>63</v>
      </c>
      <c r="F18" s="17">
        <v>282.51</v>
      </c>
      <c r="G18" s="17">
        <v>6370.6</v>
      </c>
      <c r="H18" s="16"/>
    </row>
    <row r="19" s="3" customFormat="1" ht="39" customHeight="1" spans="1:8">
      <c r="A19" s="16">
        <v>15</v>
      </c>
      <c r="B19" s="16" t="s">
        <v>10</v>
      </c>
      <c r="C19" s="16" t="s">
        <v>64</v>
      </c>
      <c r="D19" s="16" t="s">
        <v>65</v>
      </c>
      <c r="E19" s="16" t="s">
        <v>66</v>
      </c>
      <c r="F19" s="17">
        <v>397.54</v>
      </c>
      <c r="G19" s="17">
        <v>8964.53</v>
      </c>
      <c r="H19" s="16" t="s">
        <v>67</v>
      </c>
    </row>
    <row r="20" s="3" customFormat="1" ht="39" customHeight="1" spans="1:8">
      <c r="A20" s="16">
        <v>16</v>
      </c>
      <c r="B20" s="16" t="s">
        <v>10</v>
      </c>
      <c r="C20" s="16" t="s">
        <v>68</v>
      </c>
      <c r="D20" s="16" t="s">
        <v>69</v>
      </c>
      <c r="E20" s="16" t="s">
        <v>70</v>
      </c>
      <c r="F20" s="17">
        <v>717.77</v>
      </c>
      <c r="G20" s="17">
        <v>16185.71</v>
      </c>
      <c r="H20" s="16"/>
    </row>
    <row r="21" s="3" customFormat="1" ht="39" customHeight="1" spans="1:8">
      <c r="A21" s="16">
        <v>17</v>
      </c>
      <c r="B21" s="16" t="s">
        <v>71</v>
      </c>
      <c r="C21" s="16" t="s">
        <v>72</v>
      </c>
      <c r="D21" s="16" t="s">
        <v>73</v>
      </c>
      <c r="E21" s="16" t="s">
        <v>74</v>
      </c>
      <c r="F21" s="17">
        <v>704.56</v>
      </c>
      <c r="G21" s="17">
        <v>15887.83</v>
      </c>
      <c r="H21" s="16"/>
    </row>
    <row r="22" s="3" customFormat="1" ht="39" customHeight="1" spans="1:8">
      <c r="A22" s="16">
        <v>18</v>
      </c>
      <c r="B22" s="16" t="s">
        <v>60</v>
      </c>
      <c r="C22" s="16" t="s">
        <v>75</v>
      </c>
      <c r="D22" s="16" t="s">
        <v>76</v>
      </c>
      <c r="E22" s="16" t="s">
        <v>77</v>
      </c>
      <c r="F22" s="17">
        <v>562.67</v>
      </c>
      <c r="G22" s="17">
        <v>12688.21</v>
      </c>
      <c r="H22" s="16"/>
    </row>
    <row r="23" s="3" customFormat="1" ht="39" customHeight="1" spans="1:8">
      <c r="A23" s="16">
        <v>19</v>
      </c>
      <c r="B23" s="16" t="s">
        <v>78</v>
      </c>
      <c r="C23" s="16" t="s">
        <v>79</v>
      </c>
      <c r="D23" s="16" t="s">
        <v>80</v>
      </c>
      <c r="E23" s="16" t="s">
        <v>81</v>
      </c>
      <c r="F23" s="17">
        <v>2237.54</v>
      </c>
      <c r="G23" s="17">
        <v>50456.52</v>
      </c>
      <c r="H23" s="16" t="s">
        <v>82</v>
      </c>
    </row>
    <row r="24" s="3" customFormat="1" ht="39" customHeight="1" spans="1:8">
      <c r="A24" s="16">
        <v>20</v>
      </c>
      <c r="B24" s="16" t="s">
        <v>18</v>
      </c>
      <c r="C24" s="16" t="s">
        <v>83</v>
      </c>
      <c r="D24" s="16" t="s">
        <v>84</v>
      </c>
      <c r="E24" s="16" t="s">
        <v>85</v>
      </c>
      <c r="F24" s="17">
        <v>162</v>
      </c>
      <c r="G24" s="17">
        <v>3653.1</v>
      </c>
      <c r="H24" s="16"/>
    </row>
    <row r="25" s="3" customFormat="1" ht="39" customHeight="1" spans="1:8">
      <c r="A25" s="16">
        <v>21</v>
      </c>
      <c r="B25" s="16" t="s">
        <v>18</v>
      </c>
      <c r="C25" s="16" t="s">
        <v>86</v>
      </c>
      <c r="D25" s="16" t="s">
        <v>87</v>
      </c>
      <c r="E25" s="16" t="s">
        <v>88</v>
      </c>
      <c r="F25" s="17">
        <v>319.89</v>
      </c>
      <c r="G25" s="17">
        <v>7213.52</v>
      </c>
      <c r="H25" s="16" t="s">
        <v>89</v>
      </c>
    </row>
    <row r="26" s="3" customFormat="1" ht="39" customHeight="1" spans="1:8">
      <c r="A26" s="16">
        <v>22</v>
      </c>
      <c r="B26" s="16" t="s">
        <v>22</v>
      </c>
      <c r="C26" s="16" t="s">
        <v>90</v>
      </c>
      <c r="D26" s="16" t="s">
        <v>91</v>
      </c>
      <c r="E26" s="16" t="s">
        <v>92</v>
      </c>
      <c r="F26" s="17">
        <v>74.32</v>
      </c>
      <c r="G26" s="17">
        <v>1675.92</v>
      </c>
      <c r="H26" s="16"/>
    </row>
    <row r="27" s="3" customFormat="1" ht="39" customHeight="1" spans="1:8">
      <c r="A27" s="16">
        <v>23</v>
      </c>
      <c r="B27" s="16" t="s">
        <v>93</v>
      </c>
      <c r="C27" s="16" t="s">
        <v>94</v>
      </c>
      <c r="D27" s="16" t="s">
        <v>95</v>
      </c>
      <c r="E27" s="16" t="s">
        <v>96</v>
      </c>
      <c r="F27" s="17">
        <v>272.56</v>
      </c>
      <c r="G27" s="17">
        <v>6146.23</v>
      </c>
      <c r="H27" s="16"/>
    </row>
    <row r="28" ht="39" customHeight="1" spans="1:8">
      <c r="A28" s="18" t="s">
        <v>97</v>
      </c>
      <c r="B28" s="19"/>
      <c r="C28" s="19"/>
      <c r="D28" s="19"/>
      <c r="E28" s="20"/>
      <c r="F28" s="21">
        <f>SUM(F5:F27)</f>
        <v>11122.32</v>
      </c>
      <c r="G28" s="21">
        <f>SUM(G5:G27)</f>
        <v>250808.32</v>
      </c>
      <c r="H28" s="22"/>
    </row>
    <row r="29" ht="32" customHeight="1" spans="1:8">
      <c r="A29" s="23"/>
      <c r="B29" s="23"/>
      <c r="C29" s="23"/>
      <c r="D29" s="24"/>
      <c r="E29" s="24"/>
      <c r="F29" s="25"/>
      <c r="G29" s="25"/>
      <c r="H29" s="23"/>
    </row>
    <row r="30" s="4" customFormat="1" ht="32" customHeight="1" spans="1:8">
      <c r="A30" s="26" t="s">
        <v>98</v>
      </c>
      <c r="B30" s="26"/>
      <c r="C30" s="26"/>
      <c r="D30" s="26"/>
      <c r="E30" s="26"/>
      <c r="F30" s="27"/>
      <c r="G30" s="27"/>
      <c r="H30" s="26"/>
    </row>
  </sheetData>
  <autoFilter xmlns:etc="http://www.wps.cn/officeDocument/2017/etCustomData" ref="A3:H28" etc:filterBottomFollowUsedRange="0">
    <extLst/>
  </autoFilter>
  <mergeCells count="12">
    <mergeCell ref="A1:H1"/>
    <mergeCell ref="A2:H2"/>
    <mergeCell ref="A28:E28"/>
    <mergeCell ref="A30:H30"/>
    <mergeCell ref="A3:A4"/>
    <mergeCell ref="B3:B4"/>
    <mergeCell ref="C3:C4"/>
    <mergeCell ref="D3:D4"/>
    <mergeCell ref="E3:E4"/>
    <mergeCell ref="F3:F4"/>
    <mergeCell ref="G3:G4"/>
    <mergeCell ref="H3:H4"/>
  </mergeCells>
  <pageMargins left="0.700694444444445" right="0.700694444444445" top="0.393055555555556" bottom="0.236111111111111" header="0.298611111111111" footer="0.0784722222222222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D91E76A4A19A4A238DA562D34BBB0423_13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